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785" documentId="8_{A221F297-63F0-4BBC-A86E-1C55AA30398D}" xr6:coauthVersionLast="47" xr6:coauthVersionMax="47" xr10:uidLastSave="{F1119731-3FC2-40A6-B19B-1DBA03AC6655}"/>
  <bookViews>
    <workbookView xWindow="-120" yWindow="-120" windowWidth="38640" windowHeight="1572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<sst xmlns="http://schemas.openxmlformats.org/spreadsheetml/2006/main" count="200" uniqueCount="76">
  <si>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</si>
  <si>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</si>
  <si>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</si>
  <si>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</si>
  <si>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</si>
  <si>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</si>
  <si>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</si>
  <si>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</si>
  <si>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</si>
  <si>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</si>
  <si>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</si>
  <si>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</si>
  <si>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</si>
  <si>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</si>
  <si>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</si>
  <si>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</si>
  <si>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</si>
  <si>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</si>
  <si>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</si>
  <si>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</si>
  <si>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</si>
  <si>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</si>
  <si>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</si>
  <si>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</si>
  <si>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</si>
  <si>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</si>
  <si>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</si>
  <si>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</si>
  <si>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</si>
  <si>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</si>
  <si>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</si>
  <si>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</si>
  <si>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BIOMAX</t>
  </si>
  <si>
    <t>SHELL</t>
  </si>
  <si>
    <t>AVENIDA BOYACA</t>
  </si>
  <si>
    <t>CORABASTOS</t>
  </si>
  <si>
    <t>MARÍA PAZ</t>
  </si>
  <si>
    <t>VERGEL</t>
  </si>
  <si>
    <t>HAYUELOS</t>
  </si>
  <si>
    <t>CAMPO ALEGRE</t>
  </si>
  <si>
    <t>LAS FLORES</t>
  </si>
  <si>
    <t>CENCOSUD CIUDAD DE CALI - 2298</t>
  </si>
  <si>
    <t>AVENIDA CARRERA 86 No. 15 A-80</t>
  </si>
  <si>
    <t>EL DORADO</t>
  </si>
  <si>
    <t>NORMANDIA</t>
  </si>
  <si>
    <t>CENCOSUD SAN CAYETANO - 1155</t>
  </si>
  <si>
    <t>PUENTE AEREO</t>
  </si>
  <si>
    <t>MONTEVIDEO</t>
  </si>
  <si>
    <t>OCCIDENTE</t>
  </si>
  <si>
    <t>SANTA FE</t>
  </si>
  <si>
    <t>LA MACARENA</t>
  </si>
  <si>
    <t>LOCOMOTORA</t>
  </si>
  <si>
    <t>EL TESORO</t>
  </si>
  <si>
    <t>CALLE 13</t>
  </si>
  <si>
    <t>SALITRE</t>
  </si>
  <si>
    <t>CENCOSUD HAYUELOS - 2285</t>
  </si>
  <si>
    <t>PETROMIL</t>
  </si>
  <si>
    <t>AV CALI</t>
  </si>
  <si>
    <t>VILLA ALSACIA</t>
  </si>
  <si>
    <t>EXITO FONTIBON</t>
  </si>
  <si>
    <t>WHITE FLAG</t>
  </si>
  <si>
    <t>VERSALLES</t>
  </si>
  <si>
    <t>FONTIBON</t>
  </si>
  <si>
    <t>ARBO SERVICE</t>
  </si>
  <si>
    <t>EXITO AMERICAS</t>
  </si>
  <si>
    <t>Dist</t>
  </si>
  <si>
    <t>Marca GNV</t>
  </si>
  <si>
    <t>CALLE 17 - 5022</t>
  </si>
  <si>
    <t>VILLA ALSACIA - 3224</t>
  </si>
  <si>
    <t xml:space="preserve">INDUSTRIAL </t>
  </si>
  <si>
    <t>FONTIBON - 3242</t>
  </si>
  <si>
    <t>LA MARIANA - 3239</t>
  </si>
  <si>
    <t>LAS PALMAS - 3237</t>
  </si>
  <si>
    <t>AVENIDA 68 - 3751</t>
  </si>
  <si>
    <t>CALLE 49 - 3231</t>
  </si>
  <si>
    <t>SANTA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</si>
</sst>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5843-490F-B5EB-31179D5B9F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SHARE'!$B$11:$B$18</c:f>
              <c:strCache>
                <c:ptCount val="8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  <c:pt idx="5">
                  <c:v>PETROMIL</c:v>
                </c:pt>
                <c:pt idx="6">
                  <c:v>WHITE FLAG</c:v>
                </c:pt>
                <c:pt idx="7">
                  <c:v>SHELL</c:v>
                </c:pt>
              </c:strCache>
            </c:strRef>
          </c:cat>
          <c:val>
            <c:numRef>
              <c:f>'MARKET SHARE'!$F$11:$F$18</c:f>
              <c:numCache>
                <c:formatCode>0.00</c:formatCode>
                <c:ptCount val="8"/>
                <c:pt idx="0">
                  <c:v>28.84</c:v>
                </c:pt>
                <c:pt idx="1">
                  <c:v>36.17</c:v>
                </c:pt>
                <c:pt idx="2">
                  <c:v>18.46</c:v>
                </c:pt>
                <c:pt idx="3">
                  <c:v>10.68</c:v>
                </c:pt>
                <c:pt idx="4">
                  <c:v>0.59</c:v>
                </c:pt>
                <c:pt idx="5">
                  <c:v>3.17</c:v>
                </c:pt>
                <c:pt idx="6">
                  <c:v>0.7</c:v>
                </c:pt>
                <c:pt idx="7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DFF7-4A0F-A70E-577DBEBEC0B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SHARE'!$H$11:$H$18</c:f>
              <c:strCache>
                <c:ptCount val="8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  <c:pt idx="5">
                  <c:v>PETROMIL</c:v>
                </c:pt>
                <c:pt idx="6">
                  <c:v>WHITE FLAG</c:v>
                </c:pt>
                <c:pt idx="7">
                  <c:v>SHELL</c:v>
                </c:pt>
              </c:strCache>
            </c:strRef>
          </c:cat>
          <c:val>
            <c:numRef>
              <c:f>'MARKET SHARE'!$L$11:$L$18</c:f>
              <c:numCache>
                <c:formatCode>0.00</c:formatCode>
                <c:ptCount val="8"/>
                <c:pt idx="0">
                  <c:v>45.81</c:v>
                </c:pt>
                <c:pt idx="1">
                  <c:v>32.78</c:v>
                </c:pt>
                <c:pt idx="2">
                  <c:v>7.14</c:v>
                </c:pt>
                <c:pt idx="3">
                  <c:v>6</c:v>
                </c:pt>
                <c:pt idx="4">
                  <c:v>0.56000000000000005</c:v>
                </c:pt>
                <c:pt idx="5">
                  <c:v>3.76</c:v>
                </c:pt>
                <c:pt idx="6">
                  <c:v>0.56000000000000005</c:v>
                </c:pt>
                <c:pt idx="7">
                  <c:v>3.39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SHARE'!$F$24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8269-49F5-BE4B-84A8CB275E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SHARE'!$B$25:$B$28</c:f>
              <c:strCache>
                <c:ptCount val="4"/>
                <c:pt idx="0">
                  <c:v>VANTI</c:v>
                </c:pt>
                <c:pt idx="1">
                  <c:v>GAZEL</c:v>
                </c:pt>
                <c:pt idx="2">
                  <c:v>PRIMAX</c:v>
                </c:pt>
                <c:pt idx="3">
                  <c:v>WHITE FLAG</c:v>
                </c:pt>
              </c:strCache>
            </c:strRef>
          </c:cat>
          <c:val>
            <c:numRef>
              <c:f>'MARKET SHARE'!$F$25:$F$28</c:f>
              <c:numCache>
                <c:formatCode>0.00</c:formatCode>
                <c:ptCount val="4"/>
                <c:pt idx="0">
                  <c:v>52.07</c:v>
                </c:pt>
                <c:pt idx="1">
                  <c:v>37.28</c:v>
                </c:pt>
                <c:pt idx="2">
                  <c:v>6.39</c:v>
                </c:pt>
                <c:pt idx="3">
                  <c:v>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1</xdr:rowOff>
    </xdr:from>
    <xdr:to>
      <xdr:col>6</xdr:col>
      <xdr:colOff>434104</xdr:colOff>
      <xdr:row>42</xdr:row>
      <xdr:rowOff>95251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A22CED-F713-C52F-83E3-5B84D31D9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8776"/>
          <a:ext cx="6682504" cy="67056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49" totalsRowShown="0" headerRowDxfId="33">
  <autoFilter ref="M9:V49" xr:uid="{0AFF5148-65F8-417A-99B6-EA1F819FA6B7}"/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D5D6054-9642-427B-857E-16C3A1ED4206}" name="Tabla4" displayName="Tabla4" ref="B24:F28" totalsRowShown="0" headerRowDxfId="24" dataDxfId="22" headerRowBorderDxfId="23" tableBorderDxfId="21">
  <tableColumns count="5">
    <tableColumn id="1" xr3:uid="{5CEABA31-67BE-4726-8469-D0DF8BF28FBC}" name="Marca" dataDxfId="20"/>
    <tableColumn id="2" xr3:uid="{460E1A1B-2A50-49EC-AA6A-7B36FBCEC4E2}" name="N_EDS" dataDxfId="19"/>
    <tableColumn id="3" xr3:uid="{09E56F93-F834-49E0-811D-47D300B30721}" name="Vol_Marca" dataDxfId="18"/>
    <tableColumn id="4" xr3:uid="{5664A119-C562-49DB-9413-56D5EB8135C8}" name="PART_EDS" dataDxfId="17"/>
    <tableColumn id="5" xr3:uid="{8672A17B-8EB5-4F4E-968B-0F851B7DC158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EDEBA3-2E5A-465A-8266-873F19EC1817}" name="Tabla2" displayName="Tabla2" ref="B10:F18" totalsRowShown="0" headerRowDxfId="15" dataDxfId="14">
  <tableColumns count="5">
    <tableColumn id="1" xr3:uid="{36EB64EE-5DCE-4E2B-9D51-CC4E722F8EF6}" name="Marca" dataDxfId="13"/>
    <tableColumn id="2" xr3:uid="{F11CA02F-948A-4550-AEC6-450DFD37E77E}" name="N_EDS" dataDxfId="12"/>
    <tableColumn id="3" xr3:uid="{A775F06F-3296-40DD-AECA-A72F4AC99849}" name="Vol_Marca" dataDxfId="11"/>
    <tableColumn id="4" xr3:uid="{58B7A975-56B8-4A0D-A5F2-DD4795503898}" name="PART_EDS" dataDxfId="10"/>
    <tableColumn id="5" xr3:uid="{61784C52-1E49-4510-A479-760DAD6A44D6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2B5DA0-B0A3-45E1-919D-4574AF0759B8}" name="Tabla3" displayName="Tabla3" ref="H10:L18" totalsRowShown="0" headerRowDxfId="8" dataDxfId="6" headerRowBorderDxfId="7" tableBorderDxfId="5">
  <tableColumns count="5">
    <tableColumn id="1" xr3:uid="{778361F1-4A68-4F39-912C-80AD76E48A15}" name="Marca" dataDxfId="4"/>
    <tableColumn id="2" xr3:uid="{D349AE43-4F1B-4D61-AE5D-B1170186D4F5}" name="N_EDS" dataDxfId="3"/>
    <tableColumn id="3" xr3:uid="{D506C683-9A61-4A3E-ACEC-21BBD1A17DBB}" name="Vol_Marca" dataDxfId="2"/>
    <tableColumn id="4" xr3:uid="{AC66E9E9-5345-4FF1-B34E-8579166268F9}" name="PART_EDS" dataDxfId="1"/>
    <tableColumn id="5" xr3:uid="{4170EA9F-691C-4A9F-A01B-5CF0F4E2A9F2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51"/>
  <sheetViews>
    <sheetView tabSelected="1" topLeftCell="A17" zoomScaleNormal="100" workbookViewId="0">
      <selection activeCell="A9" sqref="A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8" customWidth="1"/>
    <col min="17" max="17" width="33.7109375" customWidth="1"/>
    <col min="18" max="18" width="17.28515625" customWidth="1"/>
    <col min="19" max="19" width="12.85546875" customWidth="1"/>
    <col min="20" max="20" width="16.85546875" customWidth="1"/>
    <col min="21" max="21" width="16" customWidth="1"/>
    <col min="22" max="22" width="14.5703125" customWidth="1"/>
  </cols>
  <sheetData>
    <row r="1" spans="1:22" ht="16.5" thickBot="1" x14ac:dyDescent="0.3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10522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41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42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5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65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66</v>
      </c>
      <c r="V9" s="10" t="s">
        <v>15</v>
      </c>
    </row>
    <row r="10" spans="1:22" x14ac:dyDescent="0.25">
      <c r="M10" s="10">
        <v>10522</v>
      </c>
      <c r="N10" s="28">
        <v>0</v>
      </c>
      <c r="O10" s="29" t="s">
        <v>16</v>
      </c>
      <c r="P10" s="29" t="s">
        <v>0</v>
      </c>
      <c r="Q10" s="11" t="s">
        <v>41</v>
      </c>
      <c r="R10" s="11">
        <v>48684</v>
      </c>
      <c r="S10" s="11">
        <v>61182</v>
      </c>
      <c r="T10" s="11">
        <v>109866</v>
      </c>
      <c r="U10" s="30" t="s">
        <v>2</v>
      </c>
      <c r="V10" s="11">
        <v>85938</v>
      </c>
    </row>
    <row r="11" spans="1:22" x14ac:dyDescent="0.25">
      <c r="M11" s="10">
        <v>10524</v>
      </c>
      <c r="N11" s="28">
        <v>0.28000000000000003</v>
      </c>
      <c r="O11" s="29" t="s">
        <v>16</v>
      </c>
      <c r="P11" s="29" t="s">
        <v>56</v>
      </c>
      <c r="Q11" s="11" t="s">
        <v>57</v>
      </c>
      <c r="R11" s="11">
        <v>108032</v>
      </c>
      <c r="S11" s="11">
        <v>50242</v>
      </c>
      <c r="T11" s="11">
        <v>158274</v>
      </c>
      <c r="U11" s="30" t="s">
        <v>31</v>
      </c>
      <c r="V11" s="11">
        <v>48000</v>
      </c>
    </row>
    <row r="12" spans="1:22" x14ac:dyDescent="0.25">
      <c r="M12" s="10">
        <v>10521</v>
      </c>
      <c r="N12" s="28">
        <v>0.51</v>
      </c>
      <c r="O12" s="29" t="s">
        <v>16</v>
      </c>
      <c r="P12" s="29" t="s">
        <v>17</v>
      </c>
      <c r="Q12" s="11" t="s">
        <v>38</v>
      </c>
      <c r="R12" s="11">
        <v>133000</v>
      </c>
      <c r="S12" s="11">
        <v>40256</v>
      </c>
      <c r="T12" s="11">
        <v>173256</v>
      </c>
      <c r="U12" s="30"/>
      <c r="V12" s="11">
        <v>0</v>
      </c>
    </row>
    <row r="13" spans="1:22" x14ac:dyDescent="0.25">
      <c r="M13" s="10">
        <v>10916</v>
      </c>
      <c r="N13" s="28">
        <v>0.56999999999999995</v>
      </c>
      <c r="O13" s="29" t="s">
        <v>29</v>
      </c>
      <c r="P13" s="29" t="s">
        <v>33</v>
      </c>
      <c r="Q13" s="11" t="s">
        <v>53</v>
      </c>
      <c r="R13" s="11">
        <v>47500</v>
      </c>
      <c r="S13" s="11">
        <v>45288</v>
      </c>
      <c r="T13" s="11">
        <v>92788</v>
      </c>
      <c r="U13" s="30" t="s">
        <v>60</v>
      </c>
      <c r="V13" s="11">
        <v>67200</v>
      </c>
    </row>
    <row r="14" spans="1:22" x14ac:dyDescent="0.25">
      <c r="M14" s="10">
        <v>10520</v>
      </c>
      <c r="N14" s="28">
        <v>0.64</v>
      </c>
      <c r="O14" s="29" t="s">
        <v>16</v>
      </c>
      <c r="P14" s="29" t="s">
        <v>30</v>
      </c>
      <c r="Q14" s="11" t="s">
        <v>37</v>
      </c>
      <c r="R14" s="11">
        <v>46550</v>
      </c>
      <c r="S14" s="11">
        <v>21386</v>
      </c>
      <c r="T14" s="11">
        <v>67936</v>
      </c>
      <c r="U14" s="30" t="s">
        <v>31</v>
      </c>
      <c r="V14" s="11">
        <v>48000</v>
      </c>
    </row>
    <row r="15" spans="1:22" x14ac:dyDescent="0.25">
      <c r="M15" s="10">
        <v>10523</v>
      </c>
      <c r="N15" s="28">
        <v>0.79</v>
      </c>
      <c r="O15" s="29" t="s">
        <v>16</v>
      </c>
      <c r="P15" s="29" t="s">
        <v>0</v>
      </c>
      <c r="Q15" s="11" t="s">
        <v>55</v>
      </c>
      <c r="R15" s="11">
        <v>65848</v>
      </c>
      <c r="S15" s="11">
        <v>4575</v>
      </c>
      <c r="T15" s="11">
        <v>70423</v>
      </c>
      <c r="U15" s="30" t="s">
        <v>31</v>
      </c>
      <c r="V15" s="11">
        <v>57600</v>
      </c>
    </row>
    <row r="16" spans="1:22" x14ac:dyDescent="0.25">
      <c r="M16" s="10">
        <v>10948</v>
      </c>
      <c r="N16" s="28">
        <v>0.84</v>
      </c>
      <c r="O16" s="29" t="s">
        <v>16</v>
      </c>
      <c r="P16" s="29" t="s">
        <v>0</v>
      </c>
      <c r="Q16" s="11" t="s">
        <v>67</v>
      </c>
      <c r="R16" s="11">
        <v>62742</v>
      </c>
      <c r="S16" s="11">
        <v>60683</v>
      </c>
      <c r="T16" s="11">
        <v>123425</v>
      </c>
      <c r="U16" s="30"/>
      <c r="V16" s="11">
        <v>0</v>
      </c>
    </row>
    <row r="17" spans="13:22" x14ac:dyDescent="0.25">
      <c r="M17" s="10">
        <v>10507</v>
      </c>
      <c r="N17" s="28">
        <v>1.25</v>
      </c>
      <c r="O17" s="29" t="s">
        <v>16</v>
      </c>
      <c r="P17" s="29" t="s">
        <v>17</v>
      </c>
      <c r="Q17" s="27">
        <v>35</v>
      </c>
      <c r="R17" s="11">
        <v>57000</v>
      </c>
      <c r="S17" s="11">
        <v>6290</v>
      </c>
      <c r="T17" s="11">
        <v>63290</v>
      </c>
      <c r="U17" s="30"/>
      <c r="V17" s="11">
        <v>0</v>
      </c>
    </row>
    <row r="18" spans="13:22" x14ac:dyDescent="0.25">
      <c r="M18" s="10">
        <v>10530</v>
      </c>
      <c r="N18" s="28">
        <v>1.4</v>
      </c>
      <c r="O18" s="29" t="s">
        <v>16</v>
      </c>
      <c r="P18" s="29" t="s">
        <v>1</v>
      </c>
      <c r="Q18" s="11" t="s">
        <v>34</v>
      </c>
      <c r="R18" s="11">
        <v>79800</v>
      </c>
      <c r="S18" s="11">
        <v>65416</v>
      </c>
      <c r="T18" s="11">
        <v>145216</v>
      </c>
      <c r="U18" s="30" t="s">
        <v>1</v>
      </c>
      <c r="V18" s="11">
        <v>57600</v>
      </c>
    </row>
    <row r="19" spans="13:22" x14ac:dyDescent="0.25">
      <c r="M19" s="10">
        <v>10527</v>
      </c>
      <c r="N19" s="28">
        <v>1.53</v>
      </c>
      <c r="O19" s="29" t="s">
        <v>29</v>
      </c>
      <c r="P19" s="29" t="s">
        <v>0</v>
      </c>
      <c r="Q19" s="11" t="s">
        <v>68</v>
      </c>
      <c r="R19" s="11">
        <v>259148</v>
      </c>
      <c r="S19" s="11">
        <v>72933</v>
      </c>
      <c r="T19" s="11">
        <v>332081</v>
      </c>
      <c r="U19" s="30" t="s">
        <v>2</v>
      </c>
      <c r="V19" s="11">
        <v>66141</v>
      </c>
    </row>
    <row r="20" spans="13:22" x14ac:dyDescent="0.25">
      <c r="M20" s="10">
        <v>10526</v>
      </c>
      <c r="N20" s="28">
        <v>1.55</v>
      </c>
      <c r="O20" s="29" t="s">
        <v>16</v>
      </c>
      <c r="P20" s="29" t="s">
        <v>17</v>
      </c>
      <c r="Q20" s="11" t="s">
        <v>58</v>
      </c>
      <c r="R20" s="11">
        <v>53200</v>
      </c>
      <c r="S20" s="11">
        <v>11322</v>
      </c>
      <c r="T20" s="11">
        <v>64522</v>
      </c>
      <c r="U20" s="30"/>
      <c r="V20" s="11">
        <v>0</v>
      </c>
    </row>
    <row r="21" spans="13:22" x14ac:dyDescent="0.25">
      <c r="M21" s="10">
        <v>10506</v>
      </c>
      <c r="N21" s="28">
        <v>1.57</v>
      </c>
      <c r="O21" s="29" t="s">
        <v>16</v>
      </c>
      <c r="P21" s="29" t="s">
        <v>1</v>
      </c>
      <c r="Q21" s="11" t="s">
        <v>48</v>
      </c>
      <c r="R21" s="11">
        <v>42750</v>
      </c>
      <c r="S21" s="11">
        <v>4403</v>
      </c>
      <c r="T21" s="11">
        <v>47153</v>
      </c>
      <c r="U21" s="30"/>
      <c r="V21" s="11">
        <v>0</v>
      </c>
    </row>
    <row r="22" spans="13:22" x14ac:dyDescent="0.25">
      <c r="M22" s="10">
        <v>10528</v>
      </c>
      <c r="N22" s="28">
        <v>1.67</v>
      </c>
      <c r="O22" s="29" t="s">
        <v>16</v>
      </c>
      <c r="P22" s="29" t="s">
        <v>1</v>
      </c>
      <c r="Q22" s="11" t="s">
        <v>69</v>
      </c>
      <c r="R22" s="11">
        <v>123500</v>
      </c>
      <c r="S22" s="11">
        <v>80512</v>
      </c>
      <c r="T22" s="11">
        <v>204012</v>
      </c>
      <c r="U22" s="30" t="s">
        <v>31</v>
      </c>
      <c r="V22" s="11">
        <v>124800</v>
      </c>
    </row>
    <row r="23" spans="13:22" x14ac:dyDescent="0.25">
      <c r="M23" s="10">
        <v>10513</v>
      </c>
      <c r="N23" s="28">
        <v>1.98</v>
      </c>
      <c r="O23" s="29" t="s">
        <v>29</v>
      </c>
      <c r="P23" s="29" t="s">
        <v>30</v>
      </c>
      <c r="Q23" s="11" t="s">
        <v>53</v>
      </c>
      <c r="R23" s="11">
        <v>66500</v>
      </c>
      <c r="S23" s="11">
        <v>25160</v>
      </c>
      <c r="T23" s="11">
        <v>91660</v>
      </c>
      <c r="U23" s="30" t="s">
        <v>31</v>
      </c>
      <c r="V23" s="11">
        <v>115200</v>
      </c>
    </row>
    <row r="24" spans="13:22" x14ac:dyDescent="0.25">
      <c r="M24" s="10">
        <v>10546</v>
      </c>
      <c r="N24" s="28">
        <v>2.08</v>
      </c>
      <c r="O24" s="29" t="s">
        <v>29</v>
      </c>
      <c r="P24" s="29" t="s">
        <v>0</v>
      </c>
      <c r="Q24" s="11" t="s">
        <v>70</v>
      </c>
      <c r="R24" s="11">
        <v>163582</v>
      </c>
      <c r="S24" s="11">
        <v>49074</v>
      </c>
      <c r="T24" s="11">
        <v>212656</v>
      </c>
      <c r="U24" s="30" t="s">
        <v>2</v>
      </c>
      <c r="V24" s="11">
        <v>122395</v>
      </c>
    </row>
    <row r="25" spans="13:22" x14ac:dyDescent="0.25">
      <c r="M25" s="10">
        <v>10511</v>
      </c>
      <c r="N25" s="28">
        <v>2.14</v>
      </c>
      <c r="O25" s="29" t="s">
        <v>16</v>
      </c>
      <c r="P25" s="29" t="s">
        <v>30</v>
      </c>
      <c r="Q25" s="11" t="s">
        <v>51</v>
      </c>
      <c r="R25" s="11">
        <v>71250</v>
      </c>
      <c r="S25" s="11">
        <v>13209</v>
      </c>
      <c r="T25" s="11">
        <v>84459</v>
      </c>
      <c r="U25" s="30"/>
      <c r="V25" s="11">
        <v>0</v>
      </c>
    </row>
    <row r="26" spans="13:22" x14ac:dyDescent="0.25">
      <c r="M26" s="10">
        <v>10541</v>
      </c>
      <c r="N26" s="28">
        <v>2.2400000000000002</v>
      </c>
      <c r="O26" s="29" t="s">
        <v>16</v>
      </c>
      <c r="P26" s="29" t="s">
        <v>1</v>
      </c>
      <c r="Q26" s="11" t="s">
        <v>59</v>
      </c>
      <c r="R26" s="11">
        <v>28500</v>
      </c>
      <c r="S26" s="11">
        <v>12580</v>
      </c>
      <c r="T26" s="11">
        <v>41080</v>
      </c>
      <c r="U26" s="30"/>
      <c r="V26" s="11">
        <v>0</v>
      </c>
    </row>
    <row r="27" spans="13:22" x14ac:dyDescent="0.25">
      <c r="M27" s="10">
        <v>10504</v>
      </c>
      <c r="N27" s="28">
        <v>2.36</v>
      </c>
      <c r="O27" s="29" t="s">
        <v>16</v>
      </c>
      <c r="P27" s="29" t="s">
        <v>1</v>
      </c>
      <c r="Q27" s="11" t="s">
        <v>47</v>
      </c>
      <c r="R27" s="11">
        <v>114000</v>
      </c>
      <c r="S27" s="11">
        <v>31450</v>
      </c>
      <c r="T27" s="11">
        <v>145450</v>
      </c>
      <c r="U27" s="30"/>
      <c r="V27" s="11">
        <v>0</v>
      </c>
    </row>
    <row r="28" spans="13:22" x14ac:dyDescent="0.25">
      <c r="M28" s="10">
        <v>10525</v>
      </c>
      <c r="N28" s="28">
        <v>2.59</v>
      </c>
      <c r="O28" s="29" t="s">
        <v>16</v>
      </c>
      <c r="P28" s="29" t="s">
        <v>17</v>
      </c>
      <c r="Q28" s="11" t="s">
        <v>39</v>
      </c>
      <c r="R28" s="11">
        <v>52250</v>
      </c>
      <c r="S28" s="11">
        <v>3774</v>
      </c>
      <c r="T28" s="11">
        <v>56024</v>
      </c>
      <c r="U28" s="30"/>
      <c r="V28" s="11">
        <v>0</v>
      </c>
    </row>
    <row r="29" spans="13:22" x14ac:dyDescent="0.25">
      <c r="M29" s="10">
        <v>10508</v>
      </c>
      <c r="N29" s="28">
        <v>2.65</v>
      </c>
      <c r="O29" s="29" t="s">
        <v>16</v>
      </c>
      <c r="P29" s="29" t="s">
        <v>1</v>
      </c>
      <c r="Q29" s="11" t="s">
        <v>49</v>
      </c>
      <c r="R29" s="11">
        <v>38000</v>
      </c>
      <c r="S29" s="11">
        <v>18241</v>
      </c>
      <c r="T29" s="11">
        <v>56241</v>
      </c>
      <c r="U29" s="30"/>
      <c r="V29" s="11">
        <v>0</v>
      </c>
    </row>
    <row r="30" spans="13:22" x14ac:dyDescent="0.25">
      <c r="M30" s="10">
        <v>10514</v>
      </c>
      <c r="N30" s="28">
        <v>2.84</v>
      </c>
      <c r="O30" s="29" t="s">
        <v>16</v>
      </c>
      <c r="P30" s="29" t="s">
        <v>1</v>
      </c>
      <c r="Q30" s="11" t="s">
        <v>54</v>
      </c>
      <c r="R30" s="11">
        <v>50350</v>
      </c>
      <c r="S30" s="11">
        <v>94098</v>
      </c>
      <c r="T30" s="11">
        <v>144448</v>
      </c>
      <c r="U30" s="30" t="s">
        <v>31</v>
      </c>
      <c r="V30" s="11">
        <v>220800</v>
      </c>
    </row>
    <row r="31" spans="13:22" x14ac:dyDescent="0.25">
      <c r="M31" s="10">
        <v>10547</v>
      </c>
      <c r="N31" s="28">
        <v>2.87</v>
      </c>
      <c r="O31" s="29" t="s">
        <v>29</v>
      </c>
      <c r="P31" s="29" t="s">
        <v>0</v>
      </c>
      <c r="Q31" s="11" t="s">
        <v>71</v>
      </c>
      <c r="R31" s="11">
        <v>161958</v>
      </c>
      <c r="S31" s="11">
        <v>43278</v>
      </c>
      <c r="T31" s="11">
        <v>205236</v>
      </c>
      <c r="U31" s="30" t="s">
        <v>2</v>
      </c>
      <c r="V31" s="11">
        <v>103708</v>
      </c>
    </row>
    <row r="32" spans="13:22" x14ac:dyDescent="0.25">
      <c r="M32" s="10">
        <v>10544</v>
      </c>
      <c r="N32" s="28">
        <v>2.99</v>
      </c>
      <c r="O32" s="29" t="s">
        <v>16</v>
      </c>
      <c r="P32" s="29" t="s">
        <v>60</v>
      </c>
      <c r="Q32" s="11" t="s">
        <v>61</v>
      </c>
      <c r="R32" s="11">
        <v>23750</v>
      </c>
      <c r="S32" s="11">
        <v>7548</v>
      </c>
      <c r="T32" s="11">
        <v>31298</v>
      </c>
      <c r="U32" s="30"/>
      <c r="V32" s="11">
        <v>0</v>
      </c>
    </row>
    <row r="33" spans="13:22" x14ac:dyDescent="0.25">
      <c r="M33" s="10">
        <v>10103</v>
      </c>
      <c r="N33" s="28">
        <v>3.07</v>
      </c>
      <c r="O33" s="29" t="s">
        <v>16</v>
      </c>
      <c r="P33" s="29" t="s">
        <v>1</v>
      </c>
      <c r="Q33" s="11" t="s">
        <v>44</v>
      </c>
      <c r="R33" s="11">
        <v>56050</v>
      </c>
      <c r="S33" s="11">
        <v>7548</v>
      </c>
      <c r="T33" s="11">
        <v>63598</v>
      </c>
      <c r="U33" s="30"/>
      <c r="V33" s="11">
        <v>0</v>
      </c>
    </row>
    <row r="34" spans="13:22" x14ac:dyDescent="0.25">
      <c r="M34" s="10">
        <v>10503</v>
      </c>
      <c r="N34" s="28">
        <v>3.08</v>
      </c>
      <c r="O34" s="29" t="s">
        <v>29</v>
      </c>
      <c r="P34" s="29" t="s">
        <v>0</v>
      </c>
      <c r="Q34" s="11" t="s">
        <v>72</v>
      </c>
      <c r="R34" s="11">
        <v>110623</v>
      </c>
      <c r="S34" s="11">
        <v>95104</v>
      </c>
      <c r="T34" s="11">
        <v>205727</v>
      </c>
      <c r="U34" s="30" t="s">
        <v>2</v>
      </c>
      <c r="V34" s="11">
        <v>51869</v>
      </c>
    </row>
    <row r="35" spans="13:22" x14ac:dyDescent="0.25">
      <c r="M35" s="10">
        <v>10104</v>
      </c>
      <c r="N35" s="28">
        <v>3.13</v>
      </c>
      <c r="O35" s="29" t="s">
        <v>16</v>
      </c>
      <c r="P35" s="29" t="s">
        <v>0</v>
      </c>
      <c r="Q35" s="11" t="s">
        <v>45</v>
      </c>
      <c r="R35" s="11">
        <v>100824</v>
      </c>
      <c r="S35" s="11">
        <v>5150</v>
      </c>
      <c r="T35" s="11">
        <v>105974</v>
      </c>
      <c r="U35" s="30" t="s">
        <v>31</v>
      </c>
      <c r="V35" s="11">
        <v>52800</v>
      </c>
    </row>
    <row r="36" spans="13:22" x14ac:dyDescent="0.25">
      <c r="M36" s="10">
        <v>10952</v>
      </c>
      <c r="N36" s="28">
        <v>3.19</v>
      </c>
      <c r="O36" s="29" t="s">
        <v>16</v>
      </c>
      <c r="P36" s="29" t="s">
        <v>0</v>
      </c>
      <c r="Q36" s="11" t="s">
        <v>73</v>
      </c>
      <c r="R36" s="11">
        <v>18935</v>
      </c>
      <c r="S36" s="11">
        <v>6645</v>
      </c>
      <c r="T36" s="11">
        <v>25580</v>
      </c>
      <c r="U36" s="30"/>
      <c r="V36" s="11">
        <v>0</v>
      </c>
    </row>
    <row r="37" spans="13:22" x14ac:dyDescent="0.25">
      <c r="M37" s="10">
        <v>10102</v>
      </c>
      <c r="N37" s="28">
        <v>3.22</v>
      </c>
      <c r="O37" s="29" t="s">
        <v>16</v>
      </c>
      <c r="P37" s="29" t="s">
        <v>17</v>
      </c>
      <c r="Q37" s="11" t="s">
        <v>43</v>
      </c>
      <c r="R37" s="11">
        <v>251750</v>
      </c>
      <c r="S37" s="11">
        <v>20128</v>
      </c>
      <c r="T37" s="11">
        <v>271878</v>
      </c>
      <c r="U37" s="30" t="s">
        <v>2</v>
      </c>
      <c r="V37" s="11">
        <v>98696</v>
      </c>
    </row>
    <row r="38" spans="13:22" x14ac:dyDescent="0.25">
      <c r="M38" s="10">
        <v>10510</v>
      </c>
      <c r="N38" s="28">
        <v>3.23</v>
      </c>
      <c r="O38" s="29" t="s">
        <v>16</v>
      </c>
      <c r="P38" s="29" t="s">
        <v>1</v>
      </c>
      <c r="Q38" s="11" t="s">
        <v>50</v>
      </c>
      <c r="R38" s="11">
        <v>28500</v>
      </c>
      <c r="S38" s="11">
        <v>75480</v>
      </c>
      <c r="T38" s="11">
        <v>103980</v>
      </c>
      <c r="U38" s="30"/>
      <c r="V38" s="11">
        <v>0</v>
      </c>
    </row>
    <row r="39" spans="13:22" x14ac:dyDescent="0.25">
      <c r="M39" s="10">
        <v>10949</v>
      </c>
      <c r="N39" s="28">
        <v>3.28</v>
      </c>
      <c r="O39" s="29" t="s">
        <v>16</v>
      </c>
      <c r="P39" s="29" t="s">
        <v>1</v>
      </c>
      <c r="Q39" s="11" t="s">
        <v>64</v>
      </c>
      <c r="R39" s="11">
        <v>34200</v>
      </c>
      <c r="S39" s="11">
        <v>3144</v>
      </c>
      <c r="T39" s="11">
        <v>37344</v>
      </c>
      <c r="U39" s="30"/>
      <c r="V39" s="11">
        <v>0</v>
      </c>
    </row>
    <row r="40" spans="13:22" x14ac:dyDescent="0.25">
      <c r="M40" s="10">
        <v>10101</v>
      </c>
      <c r="N40" s="28">
        <v>3.35</v>
      </c>
      <c r="O40" s="29" t="s">
        <v>29</v>
      </c>
      <c r="P40" s="29" t="s">
        <v>0</v>
      </c>
      <c r="Q40" s="11" t="s">
        <v>74</v>
      </c>
      <c r="R40" s="11">
        <v>239483</v>
      </c>
      <c r="S40" s="11">
        <v>39269</v>
      </c>
      <c r="T40" s="11">
        <v>278752</v>
      </c>
      <c r="U40" s="30" t="s">
        <v>2</v>
      </c>
      <c r="V40" s="11">
        <v>58912</v>
      </c>
    </row>
    <row r="41" spans="13:22" x14ac:dyDescent="0.25">
      <c r="M41" s="10">
        <v>10519</v>
      </c>
      <c r="N41" s="28">
        <v>3.37</v>
      </c>
      <c r="O41" s="29" t="s">
        <v>16</v>
      </c>
      <c r="P41" s="29" t="s">
        <v>32</v>
      </c>
      <c r="Q41" s="11" t="s">
        <v>36</v>
      </c>
      <c r="R41" s="11">
        <v>19950</v>
      </c>
      <c r="S41" s="11">
        <v>7548</v>
      </c>
      <c r="T41" s="11">
        <v>27498</v>
      </c>
      <c r="U41" s="30"/>
      <c r="V41" s="11">
        <v>0</v>
      </c>
    </row>
    <row r="42" spans="13:22" x14ac:dyDescent="0.25">
      <c r="M42" s="10">
        <v>10538</v>
      </c>
      <c r="N42" s="28">
        <v>3.38</v>
      </c>
      <c r="O42" s="29" t="s">
        <v>16</v>
      </c>
      <c r="P42" s="29" t="s">
        <v>1</v>
      </c>
      <c r="Q42" s="11" t="s">
        <v>40</v>
      </c>
      <c r="R42" s="11">
        <v>114000</v>
      </c>
      <c r="S42" s="11">
        <v>40256</v>
      </c>
      <c r="T42" s="11">
        <v>154256</v>
      </c>
      <c r="U42" s="30" t="s">
        <v>1</v>
      </c>
      <c r="V42" s="11">
        <v>43200</v>
      </c>
    </row>
    <row r="43" spans="13:22" x14ac:dyDescent="0.25">
      <c r="M43" s="10">
        <v>10539</v>
      </c>
      <c r="N43" s="28">
        <v>3.49</v>
      </c>
      <c r="O43" s="29" t="s">
        <v>16</v>
      </c>
      <c r="P43" s="29" t="s">
        <v>1</v>
      </c>
      <c r="Q43" s="11" t="s">
        <v>35</v>
      </c>
      <c r="R43" s="11">
        <v>76000</v>
      </c>
      <c r="S43" s="11">
        <v>31450</v>
      </c>
      <c r="T43" s="11">
        <v>107450</v>
      </c>
      <c r="U43" s="30"/>
      <c r="V43" s="11">
        <v>0</v>
      </c>
    </row>
    <row r="44" spans="13:22" x14ac:dyDescent="0.25">
      <c r="M44" s="10">
        <v>10512</v>
      </c>
      <c r="N44" s="28">
        <v>3.5</v>
      </c>
      <c r="O44" s="29" t="s">
        <v>16</v>
      </c>
      <c r="P44" s="29" t="s">
        <v>1</v>
      </c>
      <c r="Q44" s="11" t="s">
        <v>52</v>
      </c>
      <c r="R44" s="11">
        <v>69350</v>
      </c>
      <c r="S44" s="11">
        <v>65416</v>
      </c>
      <c r="T44" s="11">
        <v>134766</v>
      </c>
      <c r="U44" s="30" t="s">
        <v>31</v>
      </c>
      <c r="V44" s="11">
        <v>153600</v>
      </c>
    </row>
    <row r="45" spans="13:22" x14ac:dyDescent="0.25">
      <c r="M45" s="10">
        <v>10111</v>
      </c>
      <c r="N45" s="28">
        <v>3.53</v>
      </c>
      <c r="O45" s="29" t="s">
        <v>29</v>
      </c>
      <c r="P45" s="29" t="s">
        <v>1</v>
      </c>
      <c r="Q45" s="11" t="s">
        <v>46</v>
      </c>
      <c r="R45" s="11">
        <v>95000</v>
      </c>
      <c r="S45" s="11">
        <v>12580</v>
      </c>
      <c r="T45" s="11">
        <v>107580</v>
      </c>
      <c r="U45" s="30"/>
      <c r="V45" s="11">
        <v>0</v>
      </c>
    </row>
    <row r="46" spans="13:22" x14ac:dyDescent="0.25">
      <c r="M46" s="10">
        <v>10707</v>
      </c>
      <c r="N46" s="28">
        <v>3.53</v>
      </c>
      <c r="O46" s="29" t="s">
        <v>16</v>
      </c>
      <c r="P46" s="29" t="s">
        <v>17</v>
      </c>
      <c r="Q46" s="11" t="s">
        <v>63</v>
      </c>
      <c r="R46" s="11">
        <v>81415</v>
      </c>
      <c r="S46" s="11">
        <v>13524</v>
      </c>
      <c r="T46" s="11">
        <v>94939</v>
      </c>
      <c r="U46" s="30"/>
      <c r="V46" s="11">
        <v>0</v>
      </c>
    </row>
    <row r="47" spans="13:22" x14ac:dyDescent="0.25">
      <c r="M47" s="10">
        <v>101015</v>
      </c>
      <c r="N47" s="28">
        <v>3.82</v>
      </c>
      <c r="O47" s="29" t="s">
        <v>16</v>
      </c>
      <c r="P47" s="29" t="s">
        <v>1</v>
      </c>
      <c r="Q47" s="11" t="s">
        <v>75</v>
      </c>
      <c r="R47" s="11">
        <v>18050</v>
      </c>
      <c r="S47" s="11">
        <v>7548</v>
      </c>
      <c r="T47" s="11">
        <v>25598</v>
      </c>
      <c r="U47" s="30"/>
      <c r="V47" s="11">
        <v>0</v>
      </c>
    </row>
    <row r="48" spans="13:22" x14ac:dyDescent="0.25">
      <c r="M48" s="10">
        <v>10545</v>
      </c>
      <c r="N48" s="28">
        <v>3.87</v>
      </c>
      <c r="O48" s="29" t="s">
        <v>16</v>
      </c>
      <c r="P48" s="29" t="s">
        <v>1</v>
      </c>
      <c r="Q48" s="11" t="s">
        <v>62</v>
      </c>
      <c r="R48" s="11">
        <v>14250</v>
      </c>
      <c r="S48" s="11">
        <v>61894</v>
      </c>
      <c r="T48" s="11">
        <v>76144</v>
      </c>
      <c r="U48" s="30"/>
      <c r="V48" s="11">
        <v>0</v>
      </c>
    </row>
    <row r="49" spans="13:22" x14ac:dyDescent="0.25">
      <c r="M49" s="10">
        <v>10112</v>
      </c>
      <c r="N49" s="28">
        <v>3.97</v>
      </c>
      <c r="O49" s="29" t="s">
        <v>16</v>
      </c>
      <c r="P49" s="29" t="s">
        <v>30</v>
      </c>
      <c r="Q49" s="11" t="s">
        <v>44</v>
      </c>
      <c r="R49" s="11">
        <v>179550</v>
      </c>
      <c r="S49" s="11">
        <v>20443</v>
      </c>
      <c r="T49" s="11">
        <v>199993</v>
      </c>
      <c r="U49" s="30"/>
      <c r="V49" s="11">
        <v>0</v>
      </c>
    </row>
    <row r="50" spans="13:22" x14ac:dyDescent="0.25">
      <c r="M50" s="10"/>
      <c r="N50" s="11"/>
      <c r="O50" s="12"/>
      <c r="P50" s="12"/>
      <c r="Q50" s="11"/>
      <c r="R50" s="12"/>
      <c r="S50" s="11"/>
      <c r="T50" s="11"/>
      <c r="U50" s="11"/>
      <c r="V50" s="12"/>
    </row>
    <row r="51" spans="13:22" x14ac:dyDescent="0.25">
      <c r="M51" s="10"/>
      <c r="N51" s="11"/>
      <c r="O51" s="12"/>
      <c r="P51" s="12"/>
      <c r="Q51" s="11"/>
      <c r="R51" s="12"/>
      <c r="S51" s="11"/>
      <c r="T51" s="11"/>
      <c r="U51" s="11"/>
      <c r="V51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8"/>
  <sheetViews>
    <sheetView topLeftCell="A3" zoomScale="80" zoomScaleNormal="80" workbookViewId="0">
      <selection activeCell="K21" sqref="K21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6.5703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10522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CIUDAD DE CALI - 2298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TERPEL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AVENIDA CARRERA 86 No. 15 A-80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16</v>
      </c>
      <c r="D11" s="15">
        <v>982300</v>
      </c>
      <c r="E11" s="31">
        <v>40</v>
      </c>
      <c r="F11" s="31">
        <v>28.84</v>
      </c>
      <c r="G11" s="10"/>
      <c r="H11" s="14" t="s">
        <v>1</v>
      </c>
      <c r="I11" s="14">
        <v>16</v>
      </c>
      <c r="J11" s="15">
        <v>612016</v>
      </c>
      <c r="K11" s="31">
        <v>40</v>
      </c>
      <c r="L11" s="31">
        <v>45.81</v>
      </c>
    </row>
    <row r="12" spans="1:12" x14ac:dyDescent="0.25">
      <c r="A12" s="10"/>
      <c r="B12" s="16" t="s">
        <v>0</v>
      </c>
      <c r="C12" s="16">
        <v>10</v>
      </c>
      <c r="D12" s="17">
        <v>1231827</v>
      </c>
      <c r="E12" s="32">
        <v>25</v>
      </c>
      <c r="F12" s="32">
        <v>36.17</v>
      </c>
      <c r="G12" s="10"/>
      <c r="H12" s="16" t="s">
        <v>0</v>
      </c>
      <c r="I12" s="16">
        <v>10</v>
      </c>
      <c r="J12" s="17">
        <v>437893</v>
      </c>
      <c r="K12" s="32">
        <v>25</v>
      </c>
      <c r="L12" s="32">
        <v>32.78</v>
      </c>
    </row>
    <row r="13" spans="1:12" x14ac:dyDescent="0.25">
      <c r="A13" s="10"/>
      <c r="B13" s="14" t="s">
        <v>17</v>
      </c>
      <c r="C13" s="14">
        <v>6</v>
      </c>
      <c r="D13" s="15">
        <v>628615</v>
      </c>
      <c r="E13" s="31">
        <v>15</v>
      </c>
      <c r="F13" s="31">
        <v>18.46</v>
      </c>
      <c r="G13" s="10"/>
      <c r="H13" s="14" t="s">
        <v>17</v>
      </c>
      <c r="I13" s="14">
        <v>6</v>
      </c>
      <c r="J13" s="15">
        <v>95294</v>
      </c>
      <c r="K13" s="31">
        <v>15</v>
      </c>
      <c r="L13" s="31">
        <v>7.14</v>
      </c>
    </row>
    <row r="14" spans="1:12" x14ac:dyDescent="0.25">
      <c r="A14" s="10"/>
      <c r="B14" s="16" t="s">
        <v>30</v>
      </c>
      <c r="C14" s="16">
        <v>4</v>
      </c>
      <c r="D14" s="17">
        <v>363850</v>
      </c>
      <c r="E14" s="32">
        <v>10</v>
      </c>
      <c r="F14" s="32">
        <v>10.68</v>
      </c>
      <c r="G14" s="10"/>
      <c r="H14" s="16" t="s">
        <v>30</v>
      </c>
      <c r="I14" s="16">
        <v>4</v>
      </c>
      <c r="J14" s="17">
        <v>80198</v>
      </c>
      <c r="K14" s="32">
        <v>10</v>
      </c>
      <c r="L14" s="32">
        <v>6</v>
      </c>
    </row>
    <row r="15" spans="1:12" x14ac:dyDescent="0.25">
      <c r="A15" s="10"/>
      <c r="B15" s="23" t="s">
        <v>32</v>
      </c>
      <c r="C15" s="23">
        <v>1</v>
      </c>
      <c r="D15" s="24">
        <v>19950</v>
      </c>
      <c r="E15" s="34">
        <v>2.5</v>
      </c>
      <c r="F15" s="34">
        <v>0.59</v>
      </c>
      <c r="G15" s="10"/>
      <c r="H15" s="23" t="s">
        <v>32</v>
      </c>
      <c r="I15" s="23">
        <v>1</v>
      </c>
      <c r="J15" s="24">
        <v>7548</v>
      </c>
      <c r="K15" s="34">
        <v>2.5</v>
      </c>
      <c r="L15" s="34">
        <v>0.56000000000000005</v>
      </c>
    </row>
    <row r="16" spans="1:12" x14ac:dyDescent="0.25">
      <c r="A16" s="10"/>
      <c r="B16" s="16" t="s">
        <v>56</v>
      </c>
      <c r="C16" s="16">
        <v>1</v>
      </c>
      <c r="D16" s="17">
        <v>108032</v>
      </c>
      <c r="E16" s="32">
        <v>2.5</v>
      </c>
      <c r="F16" s="32">
        <v>3.17</v>
      </c>
      <c r="G16" s="10"/>
      <c r="H16" s="16" t="s">
        <v>56</v>
      </c>
      <c r="I16" s="16">
        <v>1</v>
      </c>
      <c r="J16" s="17">
        <v>50242</v>
      </c>
      <c r="K16" s="32">
        <v>2.5</v>
      </c>
      <c r="L16" s="32">
        <v>3.76</v>
      </c>
    </row>
    <row r="17" spans="1:12" x14ac:dyDescent="0.25">
      <c r="A17" s="10"/>
      <c r="B17" s="23" t="s">
        <v>60</v>
      </c>
      <c r="C17" s="23">
        <v>1</v>
      </c>
      <c r="D17" s="24">
        <v>23750</v>
      </c>
      <c r="E17" s="34">
        <v>2.5</v>
      </c>
      <c r="F17" s="34">
        <v>0.7</v>
      </c>
      <c r="G17" s="10"/>
      <c r="H17" s="23" t="s">
        <v>60</v>
      </c>
      <c r="I17" s="23">
        <v>1</v>
      </c>
      <c r="J17" s="24">
        <v>7548</v>
      </c>
      <c r="K17" s="34">
        <v>2.5</v>
      </c>
      <c r="L17" s="34">
        <v>0.56000000000000005</v>
      </c>
    </row>
    <row r="18" spans="1:12" x14ac:dyDescent="0.25">
      <c r="A18" s="10"/>
      <c r="B18" s="16" t="s">
        <v>33</v>
      </c>
      <c r="C18" s="16">
        <v>1</v>
      </c>
      <c r="D18" s="17">
        <v>47500</v>
      </c>
      <c r="E18" s="32">
        <v>2.5</v>
      </c>
      <c r="F18" s="32">
        <v>1.39</v>
      </c>
      <c r="G18" s="10"/>
      <c r="H18" s="25" t="s">
        <v>33</v>
      </c>
      <c r="I18" s="25">
        <v>1</v>
      </c>
      <c r="J18" s="26">
        <v>45288</v>
      </c>
      <c r="K18" s="33">
        <v>2.5</v>
      </c>
      <c r="L18" s="33">
        <v>3.39</v>
      </c>
    </row>
    <row r="19" spans="1:12" x14ac:dyDescent="0.25">
      <c r="A19" s="10"/>
      <c r="B19" s="12"/>
      <c r="C19" s="12"/>
      <c r="D19" s="11"/>
      <c r="E19" s="12"/>
      <c r="F19" s="12"/>
      <c r="G19" s="12"/>
    </row>
    <row r="20" spans="1:12" x14ac:dyDescent="0.25">
      <c r="A20" s="10"/>
      <c r="B20" s="12"/>
      <c r="C20" s="12"/>
      <c r="D20" s="11"/>
      <c r="E20" s="12"/>
      <c r="F20" s="12"/>
      <c r="G20" s="12"/>
    </row>
    <row r="21" spans="1:12" x14ac:dyDescent="0.25">
      <c r="A21" s="10"/>
      <c r="B21" s="12"/>
      <c r="C21" s="12"/>
      <c r="D21" s="11"/>
      <c r="E21" s="12"/>
      <c r="F21" s="12"/>
      <c r="G21" s="12"/>
    </row>
    <row r="22" spans="1:12" ht="20.25" thickBot="1" x14ac:dyDescent="0.35">
      <c r="A22" s="22" t="s">
        <v>22</v>
      </c>
    </row>
    <row r="23" spans="1:12" ht="9" customHeight="1" thickTop="1" x14ac:dyDescent="0.3">
      <c r="A23" s="20"/>
    </row>
    <row r="24" spans="1:12" ht="30" customHeight="1" x14ac:dyDescent="0.25">
      <c r="A24" s="10"/>
      <c r="B24" s="13" t="s">
        <v>18</v>
      </c>
      <c r="C24" s="13" t="s">
        <v>19</v>
      </c>
      <c r="D24" s="13" t="s">
        <v>20</v>
      </c>
      <c r="E24" s="13" t="s">
        <v>27</v>
      </c>
      <c r="F24" s="13" t="s">
        <v>28</v>
      </c>
    </row>
    <row r="25" spans="1:12" x14ac:dyDescent="0.25">
      <c r="A25" s="10"/>
      <c r="B25" s="14" t="s">
        <v>31</v>
      </c>
      <c r="C25" s="14">
        <v>8</v>
      </c>
      <c r="D25" s="15">
        <v>820800</v>
      </c>
      <c r="E25" s="31">
        <v>44.44</v>
      </c>
      <c r="F25" s="31">
        <v>52.07</v>
      </c>
    </row>
    <row r="26" spans="1:12" x14ac:dyDescent="0.25">
      <c r="A26" s="10"/>
      <c r="B26" s="16" t="s">
        <v>2</v>
      </c>
      <c r="C26" s="16">
        <v>7</v>
      </c>
      <c r="D26" s="17">
        <v>587659</v>
      </c>
      <c r="E26" s="32">
        <v>38.89</v>
      </c>
      <c r="F26" s="32">
        <v>37.28</v>
      </c>
    </row>
    <row r="27" spans="1:12" x14ac:dyDescent="0.25">
      <c r="A27" s="10"/>
      <c r="B27" s="14" t="s">
        <v>1</v>
      </c>
      <c r="C27" s="14">
        <v>2</v>
      </c>
      <c r="D27" s="15">
        <v>100800</v>
      </c>
      <c r="E27" s="31">
        <v>11.11</v>
      </c>
      <c r="F27" s="31">
        <v>6.39</v>
      </c>
    </row>
    <row r="28" spans="1:12" x14ac:dyDescent="0.25">
      <c r="A28" s="10"/>
      <c r="B28" s="25" t="s">
        <v>60</v>
      </c>
      <c r="C28" s="25">
        <v>1</v>
      </c>
      <c r="D28" s="26">
        <v>67200</v>
      </c>
      <c r="E28" s="33">
        <v>5.56</v>
      </c>
      <c r="F28" s="33">
        <v>4.26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